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0DF9360D-DC89-4C83-9530-670BF514120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H17" i="1"/>
  <c r="F17" i="1"/>
  <c r="G17" i="1"/>
  <c r="G43" i="1" s="1"/>
  <c r="I10" i="1"/>
  <c r="E10" i="1"/>
  <c r="E17" i="1"/>
  <c r="E26" i="1"/>
  <c r="G10" i="1"/>
  <c r="I17" i="1"/>
  <c r="I43" i="1" s="1"/>
  <c r="E37" i="1" l="1"/>
  <c r="I40" i="1"/>
  <c r="G40" i="1"/>
  <c r="E40" i="1"/>
  <c r="I28" i="1"/>
  <c r="G28" i="1"/>
  <c r="E43" i="1" l="1"/>
  <c r="F28" i="1"/>
</calcChain>
</file>

<file path=xl/sharedStrings.xml><?xml version="1.0" encoding="utf-8"?>
<sst xmlns="http://schemas.openxmlformats.org/spreadsheetml/2006/main" count="107" uniqueCount="54">
  <si>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</si>
  <si>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</si>
  <si>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</si>
  <si>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</si>
  <si>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</si>
  <si>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</si>
  <si>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</si>
  <si>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</si>
  <si>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</si>
  <si>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</si>
  <si>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</si>
  <si>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</si>
  <si>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</si>
  <si>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</si>
  <si>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</si>
  <si>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</si>
  <si>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</si>
  <si>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</si>
  <si>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</si>
  <si>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</si>
  <si>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</si>
  <si>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</si>
  <si>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</si>
  <si>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</si>
  <si>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</si>
  <si>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</si>
  <si>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</si>
  <si>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</si>
  <si>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</si>
  <si>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</si>
  <si>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</si>
  <si>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</si>
  <si>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</si>
  <si>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</si>
  <si>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</si>
  <si>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</si>
  <si>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</si>
  <si>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</si>
  <si>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</si>
  <si>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</si>
  <si>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</si>
  <si>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</si>
  <si>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</si>
  <si>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</si>
  <si>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</si>
  <si>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</si>
  <si>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</si>
  <si>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</si>
  <si>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</si>
  <si>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</si>
  <si>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"О бюджете сельского поселения Чувашское Урметьево муниципального района Челно-Вершинский на 2023 год и на плановый период 2024 и 2025 годы "</t>
  </si>
  <si>
    <t>Непрограммные направления расходов</t>
  </si>
  <si>
    <t>870</t>
  </si>
  <si>
    <t xml:space="preserve">от 29.12. 2022г. № 57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</si>
</sst>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0" fontId="3" fillId="2" borderId="1" xfId="0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0" fontId="4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tabSelected="1" zoomScaleNormal="100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46" t="s">
        <v>49</v>
      </c>
      <c r="I1" s="46"/>
      <c r="J1" s="1"/>
    </row>
    <row r="2" spans="2:11" x14ac:dyDescent="0.25">
      <c r="D2" t="s">
        <v>6</v>
      </c>
      <c r="F2" s="46" t="s">
        <v>27</v>
      </c>
      <c r="G2" s="46"/>
      <c r="H2" s="46"/>
      <c r="I2" s="46"/>
      <c r="J2" s="46"/>
      <c r="K2" s="46"/>
    </row>
    <row r="3" spans="2:11" ht="60.75" customHeight="1" x14ac:dyDescent="0.25">
      <c r="C3" s="47" t="s">
        <v>6</v>
      </c>
      <c r="D3" s="47"/>
      <c r="E3" s="47"/>
      <c r="F3" s="47"/>
      <c r="G3" s="56" t="s">
        <v>50</v>
      </c>
      <c r="H3" s="56"/>
      <c r="I3" s="56"/>
      <c r="J3" s="56"/>
      <c r="K3" t="s">
        <v>6</v>
      </c>
    </row>
    <row r="4" spans="2:11" x14ac:dyDescent="0.25">
      <c r="E4" s="46" t="s">
        <v>6</v>
      </c>
      <c r="F4" s="46"/>
      <c r="I4" s="46" t="s">
        <v>53</v>
      </c>
      <c r="J4" s="46"/>
    </row>
    <row r="5" spans="2:11" ht="54" customHeight="1" x14ac:dyDescent="0.25">
      <c r="B5" s="55" t="s">
        <v>48</v>
      </c>
      <c r="C5" s="55"/>
      <c r="D5" s="55"/>
      <c r="E5" s="55"/>
      <c r="F5" s="55"/>
      <c r="G5" s="55"/>
      <c r="H5" s="55"/>
      <c r="I5" s="55"/>
      <c r="J5" s="55"/>
    </row>
    <row r="7" spans="2:11" x14ac:dyDescent="0.25">
      <c r="B7" s="51" t="s">
        <v>0</v>
      </c>
      <c r="C7" s="51" t="s">
        <v>1</v>
      </c>
      <c r="D7" s="51" t="s">
        <v>2</v>
      </c>
      <c r="E7" s="48" t="s">
        <v>4</v>
      </c>
      <c r="F7" s="49"/>
      <c r="G7" s="49"/>
      <c r="H7" s="49"/>
      <c r="I7" s="49"/>
      <c r="J7" s="50"/>
    </row>
    <row r="8" spans="2:11" x14ac:dyDescent="0.25">
      <c r="B8" s="52"/>
      <c r="C8" s="52"/>
      <c r="D8" s="52"/>
      <c r="E8" s="54">
        <v>2023</v>
      </c>
      <c r="F8" s="54"/>
      <c r="G8" s="54">
        <v>2024</v>
      </c>
      <c r="H8" s="54"/>
      <c r="I8" s="54">
        <v>2025</v>
      </c>
      <c r="J8" s="54"/>
    </row>
    <row r="9" spans="2:11" ht="73.150000000000006" customHeight="1" x14ac:dyDescent="0.25">
      <c r="B9" s="53"/>
      <c r="C9" s="53"/>
      <c r="D9" s="53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1" ht="96.75" customHeight="1" x14ac:dyDescent="0.25">
      <c r="B10" s="22" t="s">
        <v>31</v>
      </c>
      <c r="C10" s="23" t="s">
        <v>18</v>
      </c>
      <c r="D10" s="29"/>
      <c r="E10" s="35">
        <f>E11</f>
        <v>746</v>
      </c>
      <c r="F10" s="37">
        <v>0</v>
      </c>
      <c r="G10" s="38">
        <f>G11</f>
        <v>756</v>
      </c>
      <c r="H10" s="39">
        <v>0</v>
      </c>
      <c r="I10" s="38">
        <f>I11</f>
        <v>798</v>
      </c>
      <c r="J10" s="39">
        <v>0</v>
      </c>
      <c r="K10" s="12"/>
    </row>
    <row r="11" spans="2:11" ht="48" customHeight="1" x14ac:dyDescent="0.25">
      <c r="B11" s="2" t="s">
        <v>5</v>
      </c>
      <c r="C11" s="3" t="s">
        <v>19</v>
      </c>
      <c r="D11" s="3">
        <v>240</v>
      </c>
      <c r="E11" s="36">
        <v>746</v>
      </c>
      <c r="F11" s="40">
        <v>0</v>
      </c>
      <c r="G11" s="41">
        <v>756</v>
      </c>
      <c r="H11" s="42">
        <v>0</v>
      </c>
      <c r="I11" s="41">
        <v>798</v>
      </c>
      <c r="J11" s="42">
        <v>0</v>
      </c>
      <c r="K11" s="12"/>
    </row>
    <row r="12" spans="2:11" ht="60" hidden="1" x14ac:dyDescent="0.25">
      <c r="B12" s="4" t="s">
        <v>32</v>
      </c>
      <c r="C12" s="3" t="s">
        <v>21</v>
      </c>
      <c r="D12" s="3" t="s">
        <v>6</v>
      </c>
      <c r="E12" s="36">
        <v>0</v>
      </c>
      <c r="F12" s="40">
        <v>0</v>
      </c>
      <c r="G12" s="41">
        <v>0</v>
      </c>
      <c r="H12" s="42">
        <v>0</v>
      </c>
      <c r="I12" s="41">
        <v>0</v>
      </c>
      <c r="J12" s="42">
        <v>0</v>
      </c>
      <c r="K12" s="12"/>
    </row>
    <row r="13" spans="2:11" ht="47.25" hidden="1" x14ac:dyDescent="0.25">
      <c r="B13" s="6" t="s">
        <v>5</v>
      </c>
      <c r="C13" s="8" t="s">
        <v>20</v>
      </c>
      <c r="D13" s="30">
        <v>240</v>
      </c>
      <c r="E13" s="36">
        <v>0</v>
      </c>
      <c r="F13" s="36">
        <v>0</v>
      </c>
      <c r="G13" s="41">
        <v>0</v>
      </c>
      <c r="H13" s="41">
        <v>0</v>
      </c>
      <c r="I13" s="41">
        <v>0</v>
      </c>
      <c r="J13" s="41">
        <v>0</v>
      </c>
      <c r="K13" s="12"/>
    </row>
    <row r="14" spans="2:11" ht="88.5" hidden="1" customHeight="1" x14ac:dyDescent="0.25">
      <c r="B14" s="6" t="s">
        <v>33</v>
      </c>
      <c r="C14" s="8" t="s">
        <v>22</v>
      </c>
      <c r="D14" s="30"/>
      <c r="E14" s="36">
        <v>0</v>
      </c>
      <c r="F14" s="36">
        <v>0</v>
      </c>
      <c r="G14" s="41">
        <v>0</v>
      </c>
      <c r="H14" s="41">
        <v>0</v>
      </c>
      <c r="I14" s="41">
        <v>0</v>
      </c>
      <c r="J14" s="41">
        <v>0</v>
      </c>
      <c r="K14" s="12"/>
    </row>
    <row r="15" spans="2:11" ht="34.5" hidden="1" customHeight="1" x14ac:dyDescent="0.25">
      <c r="B15" s="6" t="s">
        <v>34</v>
      </c>
      <c r="C15" s="8" t="s">
        <v>22</v>
      </c>
      <c r="D15" s="30" t="s">
        <v>35</v>
      </c>
      <c r="E15" s="36">
        <v>0</v>
      </c>
      <c r="F15" s="36">
        <v>0</v>
      </c>
      <c r="G15" s="41">
        <v>0</v>
      </c>
      <c r="H15" s="41">
        <v>0</v>
      </c>
      <c r="I15" s="41">
        <v>0</v>
      </c>
      <c r="J15" s="41">
        <v>0</v>
      </c>
      <c r="K15" s="12"/>
    </row>
    <row r="16" spans="2:11" ht="40.5" hidden="1" customHeight="1" x14ac:dyDescent="0.25">
      <c r="B16" s="10" t="s">
        <v>7</v>
      </c>
      <c r="C16" s="8" t="s">
        <v>22</v>
      </c>
      <c r="D16" s="30" t="s">
        <v>24</v>
      </c>
      <c r="E16" s="36">
        <v>0</v>
      </c>
      <c r="F16" s="36">
        <v>0</v>
      </c>
      <c r="G16" s="41">
        <v>0</v>
      </c>
      <c r="H16" s="41">
        <v>0</v>
      </c>
      <c r="I16" s="41">
        <v>0</v>
      </c>
      <c r="J16" s="41">
        <v>0</v>
      </c>
      <c r="K16" s="12"/>
    </row>
    <row r="17" spans="1:22" ht="131.25" x14ac:dyDescent="0.25">
      <c r="B17" s="24" t="s">
        <v>38</v>
      </c>
      <c r="C17" s="25" t="s">
        <v>28</v>
      </c>
      <c r="D17" s="31"/>
      <c r="E17" s="35">
        <f>E18+E19+E20+E25</f>
        <v>2083.3999999999996</v>
      </c>
      <c r="F17" s="35">
        <f>F18+F19+F20</f>
        <v>115.1</v>
      </c>
      <c r="G17" s="38">
        <f>G18+G19+G20+G25</f>
        <v>734</v>
      </c>
      <c r="H17" s="38">
        <f>H18+H19</f>
        <v>120.3</v>
      </c>
      <c r="I17" s="38">
        <f>I18+I19+I20+I25</f>
        <v>711.5</v>
      </c>
      <c r="J17" s="38">
        <f>J18+J19</f>
        <v>124.5</v>
      </c>
      <c r="K17" s="12"/>
    </row>
    <row r="18" spans="1:22" ht="47.25" x14ac:dyDescent="0.25">
      <c r="B18" s="10" t="s">
        <v>9</v>
      </c>
      <c r="C18" s="11" t="s">
        <v>28</v>
      </c>
      <c r="D18" s="30" t="s">
        <v>29</v>
      </c>
      <c r="E18" s="36">
        <v>1633.5</v>
      </c>
      <c r="F18" s="36">
        <v>113.1</v>
      </c>
      <c r="G18" s="41">
        <v>703.3</v>
      </c>
      <c r="H18" s="41">
        <v>118.3</v>
      </c>
      <c r="I18" s="41">
        <v>680.8</v>
      </c>
      <c r="J18" s="41">
        <v>122.5</v>
      </c>
      <c r="K18" s="12"/>
    </row>
    <row r="19" spans="1:22" ht="47.25" x14ac:dyDescent="0.25">
      <c r="B19" s="10" t="s">
        <v>5</v>
      </c>
      <c r="C19" s="11" t="s">
        <v>28</v>
      </c>
      <c r="D19" s="30" t="s">
        <v>23</v>
      </c>
      <c r="E19" s="36">
        <v>344.1</v>
      </c>
      <c r="F19" s="36">
        <v>2</v>
      </c>
      <c r="G19" s="41">
        <v>2</v>
      </c>
      <c r="H19" s="41">
        <v>2</v>
      </c>
      <c r="I19" s="41">
        <v>2</v>
      </c>
      <c r="J19" s="41">
        <v>2</v>
      </c>
      <c r="K19" s="12"/>
    </row>
    <row r="20" spans="1:22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36">
        <v>73.599999999999994</v>
      </c>
      <c r="F20" s="36">
        <v>0</v>
      </c>
      <c r="G20" s="41">
        <v>28.7</v>
      </c>
      <c r="H20" s="41">
        <v>0</v>
      </c>
      <c r="I20" s="41">
        <v>28.7</v>
      </c>
      <c r="J20" s="41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35.25" hidden="1" customHeight="1" x14ac:dyDescent="0.25">
      <c r="B21" s="10" t="s">
        <v>7</v>
      </c>
      <c r="C21" s="11" t="s">
        <v>28</v>
      </c>
      <c r="D21" s="30" t="s">
        <v>24</v>
      </c>
      <c r="E21" s="36">
        <v>0</v>
      </c>
      <c r="F21" s="36">
        <v>0</v>
      </c>
      <c r="G21" s="41">
        <v>0</v>
      </c>
      <c r="H21" s="41">
        <v>0</v>
      </c>
      <c r="I21" s="41">
        <v>0</v>
      </c>
      <c r="J21" s="41"/>
      <c r="K21" s="12"/>
    </row>
    <row r="22" spans="1:22" ht="97.5" hidden="1" customHeight="1" x14ac:dyDescent="0.25">
      <c r="B22" s="16" t="s">
        <v>39</v>
      </c>
      <c r="C22" s="11" t="s">
        <v>42</v>
      </c>
      <c r="D22" s="30"/>
      <c r="E22" s="36">
        <v>0</v>
      </c>
      <c r="F22" s="36">
        <v>0</v>
      </c>
      <c r="G22" s="36">
        <v>25</v>
      </c>
      <c r="H22" s="36"/>
      <c r="I22" s="36">
        <v>18.3</v>
      </c>
      <c r="J22" s="36"/>
      <c r="K22" s="12"/>
    </row>
    <row r="23" spans="1:22" ht="57.75" hidden="1" customHeight="1" x14ac:dyDescent="0.25">
      <c r="B23" s="10" t="s">
        <v>5</v>
      </c>
      <c r="C23" s="11" t="s">
        <v>42</v>
      </c>
      <c r="D23" s="30" t="s">
        <v>23</v>
      </c>
      <c r="E23" s="36">
        <v>0</v>
      </c>
      <c r="F23" s="36">
        <v>0</v>
      </c>
      <c r="G23" s="36">
        <v>25</v>
      </c>
      <c r="H23" s="36"/>
      <c r="I23" s="36">
        <v>18.3</v>
      </c>
      <c r="J23" s="36"/>
      <c r="K23" s="12"/>
    </row>
    <row r="24" spans="1:22" ht="94.5" hidden="1" customHeight="1" x14ac:dyDescent="0.25">
      <c r="B24" s="15" t="s">
        <v>41</v>
      </c>
      <c r="C24" s="11" t="s">
        <v>42</v>
      </c>
      <c r="D24" s="30" t="s">
        <v>40</v>
      </c>
      <c r="E24" s="36">
        <v>0</v>
      </c>
      <c r="F24" s="36">
        <v>0</v>
      </c>
      <c r="G24" s="36"/>
      <c r="H24" s="36"/>
      <c r="I24" s="36"/>
      <c r="J24" s="36"/>
      <c r="K24" s="12"/>
    </row>
    <row r="25" spans="1:22" ht="94.5" customHeight="1" x14ac:dyDescent="0.25">
      <c r="B25" s="15" t="s">
        <v>7</v>
      </c>
      <c r="C25" s="11" t="s">
        <v>28</v>
      </c>
      <c r="D25" s="30" t="s">
        <v>24</v>
      </c>
      <c r="E25" s="36">
        <v>32.200000000000003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12"/>
    </row>
    <row r="26" spans="1:22" ht="127.15" customHeight="1" x14ac:dyDescent="0.25">
      <c r="B26" s="20" t="s">
        <v>46</v>
      </c>
      <c r="C26" s="21" t="s">
        <v>42</v>
      </c>
      <c r="D26" s="31"/>
      <c r="E26" s="35">
        <f>E27</f>
        <v>10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12"/>
    </row>
    <row r="27" spans="1:22" ht="94.5" customHeight="1" x14ac:dyDescent="0.25">
      <c r="B27" s="26" t="s">
        <v>5</v>
      </c>
      <c r="C27" s="11" t="s">
        <v>42</v>
      </c>
      <c r="D27" s="30" t="s">
        <v>23</v>
      </c>
      <c r="E27" s="36">
        <v>10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12"/>
    </row>
    <row r="28" spans="1:22" ht="99.75" customHeight="1" x14ac:dyDescent="0.25">
      <c r="B28" s="17" t="s">
        <v>44</v>
      </c>
      <c r="C28" s="14" t="s">
        <v>43</v>
      </c>
      <c r="D28" s="14"/>
      <c r="E28" s="43">
        <v>114.1</v>
      </c>
      <c r="F28" s="43">
        <f>F29+F31+F32</f>
        <v>0</v>
      </c>
      <c r="G28" s="43">
        <f>G30+G31+G33+G34</f>
        <v>225.1</v>
      </c>
      <c r="H28" s="43">
        <v>0</v>
      </c>
      <c r="I28" s="43">
        <f>I30+I31+I33+I34</f>
        <v>237.6</v>
      </c>
      <c r="J28" s="43">
        <v>0</v>
      </c>
      <c r="K28" s="12"/>
    </row>
    <row r="29" spans="1:22" ht="47.25" hidden="1" x14ac:dyDescent="0.25">
      <c r="B29" s="10" t="s">
        <v>5</v>
      </c>
      <c r="C29" s="11" t="s">
        <v>8</v>
      </c>
      <c r="D29" s="30">
        <v>240</v>
      </c>
      <c r="E29" s="36">
        <v>0</v>
      </c>
      <c r="F29" s="36">
        <v>0</v>
      </c>
      <c r="G29" s="41">
        <v>0</v>
      </c>
      <c r="H29" s="41">
        <v>0</v>
      </c>
      <c r="I29" s="41">
        <v>0</v>
      </c>
      <c r="J29" s="41">
        <v>0</v>
      </c>
      <c r="K29" s="12"/>
    </row>
    <row r="30" spans="1:22" ht="34.5" customHeight="1" x14ac:dyDescent="0.25">
      <c r="B30" s="10" t="s">
        <v>14</v>
      </c>
      <c r="C30" s="13" t="s">
        <v>43</v>
      </c>
      <c r="D30" s="32">
        <v>540</v>
      </c>
      <c r="E30" s="41">
        <v>114.1</v>
      </c>
      <c r="F30" s="41">
        <v>0</v>
      </c>
      <c r="G30" s="41">
        <v>225.1</v>
      </c>
      <c r="H30" s="41">
        <v>0</v>
      </c>
      <c r="I30" s="41">
        <v>237.6</v>
      </c>
      <c r="J30" s="41">
        <v>0</v>
      </c>
      <c r="K30" s="12"/>
    </row>
    <row r="31" spans="1:22" ht="63" hidden="1" x14ac:dyDescent="0.25">
      <c r="B31" s="6" t="s">
        <v>15</v>
      </c>
      <c r="C31" s="7" t="s">
        <v>43</v>
      </c>
      <c r="D31" s="32">
        <v>810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12"/>
    </row>
    <row r="32" spans="1:22" ht="0.75" hidden="1" customHeight="1" x14ac:dyDescent="0.25">
      <c r="B32" s="6" t="s">
        <v>37</v>
      </c>
      <c r="C32" s="7" t="s">
        <v>8</v>
      </c>
      <c r="D32" s="32" t="s">
        <v>36</v>
      </c>
      <c r="E32" s="41">
        <v>0</v>
      </c>
      <c r="F32" s="41">
        <v>0</v>
      </c>
      <c r="G32" s="41"/>
      <c r="H32" s="41"/>
      <c r="I32" s="41"/>
      <c r="J32" s="41"/>
      <c r="K32" s="12"/>
    </row>
    <row r="33" spans="2:11" ht="21.75" hidden="1" customHeight="1" x14ac:dyDescent="0.25">
      <c r="B33" s="6" t="s">
        <v>10</v>
      </c>
      <c r="C33" s="7" t="s">
        <v>8</v>
      </c>
      <c r="D33" s="32">
        <v>870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12"/>
    </row>
    <row r="34" spans="2:11" ht="0.75" customHeight="1" x14ac:dyDescent="0.25">
      <c r="B34" s="6" t="s">
        <v>25</v>
      </c>
      <c r="C34" s="7" t="s">
        <v>43</v>
      </c>
      <c r="D34" s="32" t="s">
        <v>26</v>
      </c>
      <c r="E34" s="41">
        <v>0</v>
      </c>
      <c r="F34" s="41">
        <v>0</v>
      </c>
      <c r="G34" s="41"/>
      <c r="H34" s="41">
        <v>0</v>
      </c>
      <c r="I34" s="41"/>
      <c r="J34" s="41">
        <v>0</v>
      </c>
      <c r="K34" s="12"/>
    </row>
    <row r="35" spans="2:11" ht="105.75" hidden="1" customHeight="1" x14ac:dyDescent="0.25">
      <c r="B35" s="20" t="s">
        <v>45</v>
      </c>
      <c r="C35" s="19" t="s">
        <v>20</v>
      </c>
      <c r="D35" s="33"/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12"/>
    </row>
    <row r="36" spans="2:11" ht="54.75" hidden="1" customHeight="1" x14ac:dyDescent="0.25">
      <c r="B36" s="10" t="s">
        <v>47</v>
      </c>
      <c r="C36" s="7" t="s">
        <v>20</v>
      </c>
      <c r="D36" s="32" t="s">
        <v>23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12"/>
    </row>
    <row r="37" spans="2:11" ht="75.75" customHeight="1" x14ac:dyDescent="0.25">
      <c r="B37" s="18" t="s">
        <v>33</v>
      </c>
      <c r="C37" s="19" t="s">
        <v>22</v>
      </c>
      <c r="D37" s="32"/>
      <c r="E37" s="38">
        <f>E38+E39</f>
        <v>52.300000000000004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12"/>
    </row>
    <row r="38" spans="2:11" ht="54.75" customHeight="1" x14ac:dyDescent="0.25">
      <c r="B38" s="6" t="s">
        <v>34</v>
      </c>
      <c r="C38" s="7" t="s">
        <v>22</v>
      </c>
      <c r="D38" s="32" t="s">
        <v>35</v>
      </c>
      <c r="E38" s="41">
        <v>47.1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12"/>
    </row>
    <row r="39" spans="2:11" ht="54.75" customHeight="1" x14ac:dyDescent="0.25">
      <c r="B39" s="6" t="s">
        <v>7</v>
      </c>
      <c r="C39" s="7" t="s">
        <v>22</v>
      </c>
      <c r="D39" s="32" t="s">
        <v>24</v>
      </c>
      <c r="E39" s="41">
        <v>5.2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12"/>
    </row>
    <row r="40" spans="2:11" ht="54.75" customHeight="1" x14ac:dyDescent="0.25">
      <c r="B40" s="17" t="s">
        <v>51</v>
      </c>
      <c r="C40" s="7" t="s">
        <v>8</v>
      </c>
      <c r="D40" s="32"/>
      <c r="E40" s="43">
        <f>E41+E42</f>
        <v>15</v>
      </c>
      <c r="F40" s="43">
        <v>0</v>
      </c>
      <c r="G40" s="43">
        <f>G41+G42</f>
        <v>10</v>
      </c>
      <c r="H40" s="43">
        <v>0</v>
      </c>
      <c r="I40" s="43">
        <f>I41+I42</f>
        <v>10</v>
      </c>
      <c r="J40" s="43">
        <v>0</v>
      </c>
      <c r="K40" s="12"/>
    </row>
    <row r="41" spans="2:11" ht="54.75" customHeight="1" x14ac:dyDescent="0.25">
      <c r="B41" s="10" t="s">
        <v>14</v>
      </c>
      <c r="C41" s="7" t="s">
        <v>8</v>
      </c>
      <c r="D41" s="32" t="s">
        <v>30</v>
      </c>
      <c r="E41" s="41">
        <v>5</v>
      </c>
      <c r="F41" s="41">
        <v>0</v>
      </c>
      <c r="G41" s="41">
        <v>5</v>
      </c>
      <c r="H41" s="41">
        <v>0</v>
      </c>
      <c r="I41" s="41">
        <v>5</v>
      </c>
      <c r="J41" s="41">
        <v>0</v>
      </c>
      <c r="K41" s="12"/>
    </row>
    <row r="42" spans="2:11" ht="54.75" customHeight="1" x14ac:dyDescent="0.25">
      <c r="B42" s="10" t="s">
        <v>10</v>
      </c>
      <c r="C42" s="7" t="s">
        <v>8</v>
      </c>
      <c r="D42" s="32" t="s">
        <v>52</v>
      </c>
      <c r="E42" s="41">
        <v>10</v>
      </c>
      <c r="F42" s="41">
        <v>0</v>
      </c>
      <c r="G42" s="41">
        <v>5</v>
      </c>
      <c r="H42" s="41">
        <v>0</v>
      </c>
      <c r="I42" s="41">
        <v>5</v>
      </c>
      <c r="J42" s="41">
        <v>0</v>
      </c>
      <c r="K42" s="12"/>
    </row>
    <row r="43" spans="2:11" ht="24.75" customHeight="1" x14ac:dyDescent="0.25">
      <c r="B43" s="6" t="s">
        <v>11</v>
      </c>
      <c r="C43" s="7"/>
      <c r="D43" s="7"/>
      <c r="E43" s="44">
        <f>E40+E37+E35+E28+E26+E17+E10</f>
        <v>3020.7999999999997</v>
      </c>
      <c r="F43" s="44">
        <v>115.1</v>
      </c>
      <c r="G43" s="45">
        <f>G40+G28+G17+G10</f>
        <v>1725.1</v>
      </c>
      <c r="H43" s="7">
        <v>120.3</v>
      </c>
      <c r="I43" s="45">
        <f>I40+I28+I26+I17+I10</f>
        <v>1757.1</v>
      </c>
      <c r="J43" s="41">
        <v>124.5</v>
      </c>
      <c r="K43" s="12"/>
    </row>
    <row r="44" spans="2:11" ht="15.75" x14ac:dyDescent="0.25">
      <c r="B44" s="6" t="s">
        <v>12</v>
      </c>
      <c r="C44" s="7"/>
      <c r="D44" s="34" t="s">
        <v>16</v>
      </c>
      <c r="E44" s="41"/>
      <c r="F44" s="41"/>
      <c r="G44" s="45">
        <v>41.2</v>
      </c>
      <c r="H44" s="7"/>
      <c r="I44" s="45">
        <v>86</v>
      </c>
      <c r="J44" s="41"/>
      <c r="K44" s="12"/>
    </row>
    <row r="45" spans="2:11" ht="31.5" x14ac:dyDescent="0.25">
      <c r="B45" s="6" t="s">
        <v>13</v>
      </c>
      <c r="C45" s="7"/>
      <c r="D45" s="34"/>
      <c r="E45" s="44">
        <v>3020.8</v>
      </c>
      <c r="F45" s="44">
        <v>115.1</v>
      </c>
      <c r="G45" s="7">
        <v>1766.3</v>
      </c>
      <c r="H45" s="7">
        <v>120.3</v>
      </c>
      <c r="I45" s="7">
        <v>1843.1</v>
      </c>
      <c r="J45" s="41">
        <v>124.5</v>
      </c>
      <c r="K45" s="12"/>
    </row>
    <row r="46" spans="2:11" x14ac:dyDescent="0.25">
      <c r="B46" s="5"/>
      <c r="C46" s="5"/>
      <c r="D46" s="5"/>
      <c r="E46" s="5"/>
      <c r="F46" s="5"/>
      <c r="G46" s="5"/>
      <c r="H46" s="5"/>
      <c r="I46" s="5"/>
      <c r="J46" s="5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2022-12-28T05:31:55Z</dcterms:modified>
</cp:coreProperties>
</file>